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300" windowWidth="28860" windowHeight="6360"/>
  </bookViews>
  <sheets>
    <sheet name="ΠΡΟΥΠΟΛΟΓΙΣΜΟΣ" sheetId="35" r:id="rId1"/>
  </sheets>
  <calcPr calcId="125725" fullPrecision="0"/>
</workbook>
</file>

<file path=xl/calcChain.xml><?xml version="1.0" encoding="utf-8"?>
<calcChain xmlns="http://schemas.openxmlformats.org/spreadsheetml/2006/main">
  <c r="H17" i="35"/>
  <c r="H18"/>
  <c r="H19"/>
  <c r="G19"/>
  <c r="G16"/>
  <c r="G28"/>
  <c r="H28" s="1"/>
  <c r="H27"/>
  <c r="G25" l="1"/>
  <c r="H20" l="1"/>
  <c r="H21"/>
  <c r="H22"/>
  <c r="H23"/>
  <c r="H24"/>
  <c r="H25"/>
  <c r="G36" l="1"/>
  <c r="G35"/>
  <c r="G34"/>
  <c r="H34" s="1"/>
  <c r="H32"/>
  <c r="H33"/>
  <c r="H15"/>
  <c r="H36" l="1"/>
  <c r="H35"/>
  <c r="H37" s="1"/>
  <c r="H16" l="1"/>
  <c r="H29" s="1"/>
  <c r="I29" s="1"/>
  <c r="I37" l="1"/>
  <c r="I39" s="1"/>
  <c r="I40" l="1"/>
  <c r="I41" s="1"/>
  <c r="I42" l="1"/>
  <c r="I43" s="1"/>
  <c r="I44" s="1"/>
  <c r="I45" l="1"/>
  <c r="I46" l="1"/>
  <c r="I47" l="1"/>
  <c r="E7" s="1"/>
</calcChain>
</file>

<file path=xl/sharedStrings.xml><?xml version="1.0" encoding="utf-8"?>
<sst xmlns="http://schemas.openxmlformats.org/spreadsheetml/2006/main" count="102" uniqueCount="97">
  <si>
    <t>ΕΛΛΗΝΙΚΗ ΔΗΜΟΚΡΑΤΙΑ</t>
  </si>
  <si>
    <t>ΠΕΡΙΦΕΡΕΙΑ ΗΠΕΙΡΟΥ</t>
  </si>
  <si>
    <t>α/α</t>
  </si>
  <si>
    <t>Είδος εργασίας</t>
  </si>
  <si>
    <t>Μερική</t>
  </si>
  <si>
    <t>Ολική</t>
  </si>
  <si>
    <t>ΠΕΡΙΦΕΡΕΙΑΚΗ ΕΝΟΤΗΤΑ ΑΡΤΑΣ</t>
  </si>
  <si>
    <t>ΔΙΕΥΘΥΝΣΗ ΤΕΧΝΙΚΩΝ ΕΡΓΩΝ</t>
  </si>
  <si>
    <t>ΦΠΑ 24 %</t>
  </si>
  <si>
    <t>Συνολική δαπάνη έργου (Σ3)</t>
  </si>
  <si>
    <t>Χρηματοδότηση:</t>
  </si>
  <si>
    <t>Έργο:</t>
  </si>
  <si>
    <t>Άρθρο αναθεώρησης</t>
  </si>
  <si>
    <t>Τιμή μονάδας</t>
  </si>
  <si>
    <t xml:space="preserve">Δ Α Π Α Ν Η </t>
  </si>
  <si>
    <t>Προϋπολογισμός:</t>
  </si>
  <si>
    <t>ΘΕΩΡΗΘΗΚΕ</t>
  </si>
  <si>
    <t>Αλεξία Παππά</t>
  </si>
  <si>
    <t xml:space="preserve">Π Ρ Ο Ϋ Π Ο Λ Ο Γ Ι Σ Μ Ο Σ  </t>
  </si>
  <si>
    <t>8.04.02</t>
  </si>
  <si>
    <t>Με λίθους λατομείου, βάρους 5 έως 20 kg</t>
  </si>
  <si>
    <r>
      <t>m</t>
    </r>
    <r>
      <rPr>
        <vertAlign val="superscript"/>
        <sz val="9"/>
        <rFont val="Arial"/>
        <family val="2"/>
        <charset val="161"/>
      </rPr>
      <t>3</t>
    </r>
  </si>
  <si>
    <t>8.04.03</t>
  </si>
  <si>
    <t>Με λίθους λατομείου βάρους 100 - 200 kg</t>
  </si>
  <si>
    <t>ΥΔΡ 6158</t>
  </si>
  <si>
    <t>Συνολική Δαπάνη Έργου κατά τη μελέτη (ΣΣ)</t>
  </si>
  <si>
    <t>Απρόβλεπτα  15%</t>
  </si>
  <si>
    <t>Σύνολο Σ1</t>
  </si>
  <si>
    <t>Αναθεώρηση</t>
  </si>
  <si>
    <t>Σύνολο Σ2</t>
  </si>
  <si>
    <t>Άθροισμα Δαπανών εργασιών κατά τη μελέτη (Σσ)</t>
  </si>
  <si>
    <t>ΓΕ και ΟΕ 18 %</t>
  </si>
  <si>
    <t xml:space="preserve">ΟΜΑΔΑ Α' </t>
  </si>
  <si>
    <t>ΥΔΡ 6054</t>
  </si>
  <si>
    <t>8.04.04</t>
  </si>
  <si>
    <t>Με λίθους λατομείου βάρους 200 - 500 kg</t>
  </si>
  <si>
    <t xml:space="preserve">ΟΜΑΔΑ Β' </t>
  </si>
  <si>
    <t xml:space="preserve">Άθροισμα (ΣσA') </t>
  </si>
  <si>
    <t xml:space="preserve">Άθροισμα (ΣσΒ') </t>
  </si>
  <si>
    <t>ΥΔΡ 8.04</t>
  </si>
  <si>
    <t>Λιθορριπές προστασίας κοίτης και πρανών</t>
  </si>
  <si>
    <t>ΕΛΕΓΧΘΗΚΕ</t>
  </si>
  <si>
    <t>Η Αν. Προϊσταμένη ΤΜΕ</t>
  </si>
  <si>
    <t>Μαρία Βασιλειάδη</t>
  </si>
  <si>
    <t>Η Αν. Προϊσταμένη ΔΤΕ</t>
  </si>
  <si>
    <r>
      <t>m</t>
    </r>
    <r>
      <rPr>
        <vertAlign val="superscript"/>
        <sz val="9"/>
        <color indexed="8"/>
        <rFont val="Arial"/>
        <family val="2"/>
        <charset val="161"/>
      </rPr>
      <t>3</t>
    </r>
  </si>
  <si>
    <t>ΥΔΡ 6157</t>
  </si>
  <si>
    <t>Τμήμα Μελετών και Εργαστηρίων</t>
  </si>
  <si>
    <t>α/α τιμολογίου</t>
  </si>
  <si>
    <t>Ποσότη-τες</t>
  </si>
  <si>
    <t>Πολιτικός Μηχανικός ΠΕ</t>
  </si>
  <si>
    <t>Αρχιτέκτων Μηχανικός ΠΕ</t>
  </si>
  <si>
    <t>4.03</t>
  </si>
  <si>
    <t>Καθαρισμοί κοιτών ποταμών ή ρεμμάτων από αυτοφυή βλάστηση</t>
  </si>
  <si>
    <t>στρ.</t>
  </si>
  <si>
    <t>ΦΑΤΝΕΣ</t>
  </si>
  <si>
    <t>ΟΔΟ Β-65</t>
  </si>
  <si>
    <t>Φάτνες από συρματόπλεγμα</t>
  </si>
  <si>
    <t>Β-65.1</t>
  </si>
  <si>
    <t>Προμήθεια συρματοπλέγματος και συρμάτων συρματοκιβωτίων</t>
  </si>
  <si>
    <t>Β-65.1.1</t>
  </si>
  <si>
    <t xml:space="preserve">Συρματοπλέγμα και σύρματα συρματοκιβωτίων με απλό γαλβάνισμα </t>
  </si>
  <si>
    <t>ΟΔΟ-2311</t>
  </si>
  <si>
    <t>kg</t>
  </si>
  <si>
    <t>Β-65.2</t>
  </si>
  <si>
    <t>Κατασκευή φατνών</t>
  </si>
  <si>
    <t>ΟΔΟ-2312</t>
  </si>
  <si>
    <t>Β-65.3</t>
  </si>
  <si>
    <t>Πλήρωση φατνών</t>
  </si>
  <si>
    <t>ΟΔΟ-2313</t>
  </si>
  <si>
    <t>ΚΑΘΑΙΡΕΣΕΙΣ - ΑΠΟΞΗΛΩΣΕΙΣ - ΚΑΘΑΡΙΣΜΟΙ - ΑΠΟΚΑΤΑΣΤΑΣΕΙΣ</t>
  </si>
  <si>
    <t>ΑΣΦΑΛΤΙΚΑ (με την αξία της ασφάλτου)</t>
  </si>
  <si>
    <t>Δ-4</t>
  </si>
  <si>
    <t>Ασφαλτική συγκολλητική επάλειψη</t>
  </si>
  <si>
    <t>ΟΔΟ-4120</t>
  </si>
  <si>
    <r>
      <t>m</t>
    </r>
    <r>
      <rPr>
        <vertAlign val="superscript"/>
        <sz val="9"/>
        <rFont val="Arial"/>
        <family val="2"/>
        <charset val="161"/>
      </rPr>
      <t>2</t>
    </r>
  </si>
  <si>
    <t>Δ-6</t>
  </si>
  <si>
    <t xml:space="preserve">Ασφαλτικές στρώσεις μεταβλητού πάχους επιμετρούμενες κατά βάρος </t>
  </si>
  <si>
    <t>ΟΔΟ-4421Β</t>
  </si>
  <si>
    <t>ton</t>
  </si>
  <si>
    <t>ΕΠΙΧΩΣΕΙΣ – ΕΓΚΙΒΩΤΙΣΜΟΙ – ΕΞΥΓΙΑΝΣΕΙΣ</t>
  </si>
  <si>
    <t>5.09</t>
  </si>
  <si>
    <t>Εξυγιαντικές στρώσεις με αμμοχαλικώδη υλικά</t>
  </si>
  <si>
    <t>5.09.02</t>
  </si>
  <si>
    <t>Εξυγιαντικές στρώσεις με θραυστό υλικό λατομείου</t>
  </si>
  <si>
    <t>ΥΔΡ 6067</t>
  </si>
  <si>
    <t>m3</t>
  </si>
  <si>
    <t xml:space="preserve">Αποκατάσταση πρανών και καθαρισμός του </t>
  </si>
  <si>
    <t>κεντρικού αποστραγγιστικού αύλακα Λιμίνης</t>
  </si>
  <si>
    <t>Μ.Μ.</t>
  </si>
  <si>
    <t xml:space="preserve">         Ο Συντάξας</t>
  </si>
  <si>
    <t xml:space="preserve">            Γεώργιος Δάφνος</t>
  </si>
  <si>
    <t xml:space="preserve">                   MSc Τοπογράφος Μηχανικός ΤΕ</t>
  </si>
  <si>
    <t>ΣΑΝΠ 230 Ηπείρου (Κ.Α 2023ΝΠ23000017)</t>
  </si>
  <si>
    <t>ΕΡΓΑ ΠΡΟΣΤΑΣΙΑΣ ΚΟΙΤΗΣ ΚΑΙ ΠΡΑΝΩΝ</t>
  </si>
  <si>
    <t xml:space="preserve">          Άρτα,  30-4-2026</t>
  </si>
  <si>
    <t>Άρτα,  30-4-2026</t>
  </si>
</sst>
</file>

<file path=xl/styles.xml><?xml version="1.0" encoding="utf-8"?>
<styleSheet xmlns="http://schemas.openxmlformats.org/spreadsheetml/2006/main">
  <numFmts count="2">
    <numFmt numFmtId="164" formatCode="#,##0.00\ [$€-408]"/>
    <numFmt numFmtId="165" formatCode="#,##0.00;[Red]#,##0.00"/>
  </numFmts>
  <fonts count="14">
    <font>
      <sz val="10"/>
      <name val="Arial Greek"/>
      <charset val="161"/>
    </font>
    <font>
      <sz val="9"/>
      <name val="Times New Roman"/>
      <family val="1"/>
      <charset val="161"/>
    </font>
    <font>
      <b/>
      <sz val="11"/>
      <name val="Arial"/>
      <family val="2"/>
      <charset val="161"/>
    </font>
    <font>
      <sz val="9"/>
      <name val="Arial"/>
      <family val="2"/>
      <charset val="161"/>
    </font>
    <font>
      <b/>
      <sz val="9"/>
      <name val="Arial"/>
      <family val="2"/>
      <charset val="161"/>
    </font>
    <font>
      <b/>
      <sz val="10"/>
      <name val="Arial"/>
      <family val="2"/>
      <charset val="161"/>
    </font>
    <font>
      <sz val="10"/>
      <name val="Arial"/>
      <family val="2"/>
      <charset val="161"/>
    </font>
    <font>
      <sz val="9"/>
      <color indexed="8"/>
      <name val="Arial"/>
      <family val="2"/>
      <charset val="161"/>
    </font>
    <font>
      <vertAlign val="superscript"/>
      <sz val="9"/>
      <name val="Arial"/>
      <family val="2"/>
      <charset val="161"/>
    </font>
    <font>
      <sz val="9"/>
      <color rgb="FF0000FF"/>
      <name val="Arial"/>
      <family val="2"/>
      <charset val="161"/>
    </font>
    <font>
      <vertAlign val="superscript"/>
      <sz val="9"/>
      <color indexed="8"/>
      <name val="Arial"/>
      <family val="2"/>
      <charset val="161"/>
    </font>
    <font>
      <b/>
      <sz val="8.5"/>
      <name val="Arial"/>
      <family val="2"/>
      <charset val="161"/>
    </font>
    <font>
      <sz val="8.5"/>
      <name val="Arial"/>
      <family val="2"/>
      <charset val="161"/>
    </font>
    <font>
      <b/>
      <sz val="9"/>
      <color indexed="8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5" fillId="0" borderId="0" xfId="0" applyFont="1" applyAlignment="1">
      <alignment horizontal="left" vertical="center"/>
    </xf>
    <xf numFmtId="0" fontId="3" fillId="0" borderId="0" xfId="1" applyNumberFormat="1" applyFont="1" applyBorder="1" applyAlignment="1">
      <alignment horizontal="center" vertical="center"/>
    </xf>
    <xf numFmtId="4" fontId="3" fillId="0" borderId="0" xfId="1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" fontId="6" fillId="0" borderId="0" xfId="1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/>
    </xf>
    <xf numFmtId="4" fontId="4" fillId="0" borderId="8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1" xfId="1" applyNumberFormat="1" applyFont="1" applyFill="1" applyBorder="1" applyAlignment="1">
      <alignment horizontal="center" vertical="center"/>
    </xf>
    <xf numFmtId="4" fontId="3" fillId="0" borderId="8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0" xfId="1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3" fillId="0" borderId="2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Border="1" applyAlignment="1">
      <alignment horizontal="left" wrapText="1"/>
    </xf>
    <xf numFmtId="0" fontId="6" fillId="0" borderId="0" xfId="1" applyNumberFormat="1" applyFont="1" applyBorder="1" applyAlignment="1">
      <alignment horizontal="center"/>
    </xf>
    <xf numFmtId="3" fontId="6" fillId="0" borderId="0" xfId="1" applyNumberFormat="1" applyFont="1" applyBorder="1" applyAlignment="1"/>
    <xf numFmtId="4" fontId="6" fillId="0" borderId="0" xfId="1" applyNumberFormat="1" applyFont="1" applyBorder="1"/>
    <xf numFmtId="4" fontId="6" fillId="0" borderId="0" xfId="0" applyNumberFormat="1" applyFont="1"/>
    <xf numFmtId="0" fontId="6" fillId="0" borderId="0" xfId="1" applyNumberFormat="1" applyFont="1" applyAlignment="1">
      <alignment horizontal="left" wrapText="1"/>
    </xf>
    <xf numFmtId="3" fontId="5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4" fontId="5" fillId="0" borderId="0" xfId="1" applyNumberFormat="1" applyFont="1" applyBorder="1" applyAlignment="1">
      <alignment horizontal="left"/>
    </xf>
    <xf numFmtId="4" fontId="6" fillId="0" borderId="0" xfId="1" applyNumberFormat="1" applyFont="1" applyBorder="1" applyAlignment="1">
      <alignment horizontal="left"/>
    </xf>
    <xf numFmtId="0" fontId="6" fillId="0" borderId="0" xfId="1" applyFont="1"/>
    <xf numFmtId="0" fontId="5" fillId="0" borderId="0" xfId="1" applyFont="1"/>
    <xf numFmtId="4" fontId="5" fillId="0" borderId="0" xfId="1" applyNumberFormat="1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4" fontId="11" fillId="2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11" fillId="2" borderId="5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1" fillId="2" borderId="5" xfId="0" applyNumberFormat="1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164" fontId="6" fillId="0" borderId="0" xfId="0" applyNumberFormat="1" applyFont="1" applyFill="1" applyAlignment="1">
      <alignment horizontal="left" vertical="center"/>
    </xf>
    <xf numFmtId="0" fontId="0" fillId="0" borderId="0" xfId="0" applyFont="1" applyAlignment="1">
      <alignment vertical="center"/>
    </xf>
    <xf numFmtId="4" fontId="11" fillId="2" borderId="5" xfId="0" applyNumberFormat="1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28575</xdr:rowOff>
    </xdr:from>
    <xdr:to>
      <xdr:col>2</xdr:col>
      <xdr:colOff>95250</xdr:colOff>
      <xdr:row>3</xdr:row>
      <xdr:rowOff>9525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28575"/>
          <a:ext cx="5905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5"/>
  <sheetViews>
    <sheetView tabSelected="1" topLeftCell="A25" zoomScaleNormal="100" zoomScaleSheetLayoutView="85" workbookViewId="0">
      <selection activeCell="I42" sqref="I42"/>
    </sheetView>
  </sheetViews>
  <sheetFormatPr defaultRowHeight="14.45" customHeight="1"/>
  <cols>
    <col min="1" max="1" width="3.7109375" style="44" customWidth="1"/>
    <col min="2" max="2" width="9.28515625" style="44" customWidth="1"/>
    <col min="3" max="3" width="36.28515625" style="44" customWidth="1"/>
    <col min="4" max="4" width="11.28515625" style="44" customWidth="1"/>
    <col min="5" max="5" width="5.7109375" style="44" customWidth="1"/>
    <col min="6" max="6" width="7.7109375" style="44" customWidth="1"/>
    <col min="7" max="7" width="7.42578125" style="44" customWidth="1"/>
    <col min="8" max="8" width="9.7109375" style="44" customWidth="1"/>
    <col min="9" max="9" width="9.28515625" style="44" customWidth="1"/>
    <col min="10" max="10" width="2.7109375" style="44" customWidth="1"/>
    <col min="11" max="11" width="15.7109375" style="70" customWidth="1"/>
    <col min="12" max="16384" width="9.140625" style="44"/>
  </cols>
  <sheetData>
    <row r="1" spans="1:25" s="72" customFormat="1" ht="14.1" customHeight="1">
      <c r="C1" s="82"/>
      <c r="D1" s="83"/>
      <c r="E1" s="83"/>
      <c r="F1" s="84"/>
      <c r="G1" s="85"/>
      <c r="H1" s="85"/>
      <c r="I1" s="85"/>
      <c r="K1" s="86"/>
      <c r="L1" s="86"/>
      <c r="M1" s="86"/>
    </row>
    <row r="2" spans="1:25" s="72" customFormat="1" ht="14.1" customHeight="1">
      <c r="C2" s="87"/>
      <c r="D2" s="83"/>
      <c r="E2" s="88"/>
      <c r="F2" s="89"/>
      <c r="G2" s="90"/>
      <c r="H2" s="91"/>
      <c r="I2" s="91"/>
      <c r="K2" s="86"/>
      <c r="L2" s="86"/>
      <c r="M2" s="86"/>
    </row>
    <row r="3" spans="1:25" s="72" customFormat="1" ht="14.1" customHeight="1">
      <c r="C3" s="82"/>
      <c r="D3" s="83"/>
      <c r="E3" s="92"/>
      <c r="F3" s="93"/>
      <c r="G3" s="91"/>
      <c r="H3" s="94"/>
      <c r="I3" s="91"/>
      <c r="K3" s="86"/>
      <c r="L3" s="86"/>
      <c r="M3" s="86"/>
    </row>
    <row r="4" spans="1:25" s="16" customFormat="1" ht="14.1" customHeight="1">
      <c r="A4" s="1" t="s">
        <v>0</v>
      </c>
      <c r="C4" s="17"/>
      <c r="D4" s="9" t="s">
        <v>10</v>
      </c>
      <c r="E4" s="19" t="s">
        <v>93</v>
      </c>
      <c r="G4" s="14"/>
      <c r="H4" s="14"/>
      <c r="K4" s="69"/>
    </row>
    <row r="5" spans="1:25" s="16" customFormat="1" ht="14.1" customHeight="1">
      <c r="A5" s="1" t="s">
        <v>1</v>
      </c>
      <c r="C5" s="17"/>
      <c r="D5" s="10" t="s">
        <v>11</v>
      </c>
      <c r="E5" s="19" t="s">
        <v>87</v>
      </c>
      <c r="G5" s="19"/>
      <c r="H5" s="19"/>
      <c r="I5" s="19"/>
      <c r="K5" s="69"/>
    </row>
    <row r="6" spans="1:25" s="16" customFormat="1" ht="14.1" customHeight="1">
      <c r="A6" s="1" t="s">
        <v>6</v>
      </c>
      <c r="C6" s="17"/>
      <c r="E6" s="19" t="s">
        <v>88</v>
      </c>
      <c r="G6" s="19"/>
      <c r="H6" s="19"/>
      <c r="I6" s="19"/>
      <c r="K6" s="69"/>
    </row>
    <row r="7" spans="1:25" s="16" customFormat="1" ht="14.1" customHeight="1">
      <c r="A7" s="1" t="s">
        <v>7</v>
      </c>
      <c r="C7" s="17"/>
      <c r="D7" s="10" t="s">
        <v>15</v>
      </c>
      <c r="E7" s="108">
        <f>I47</f>
        <v>80000</v>
      </c>
      <c r="F7" s="109"/>
      <c r="G7" s="76"/>
      <c r="H7" s="78"/>
      <c r="I7" s="78"/>
      <c r="K7" s="69"/>
    </row>
    <row r="8" spans="1:25" s="16" customFormat="1" ht="14.1" customHeight="1">
      <c r="A8" s="61" t="s">
        <v>47</v>
      </c>
      <c r="C8" s="17"/>
      <c r="F8" s="78"/>
      <c r="G8" s="78"/>
      <c r="H8" s="78"/>
      <c r="I8" s="78"/>
      <c r="K8" s="69"/>
    </row>
    <row r="9" spans="1:25" ht="14.1" customHeight="1">
      <c r="A9" s="46"/>
      <c r="C9" s="2"/>
      <c r="D9" s="2"/>
      <c r="E9" s="47"/>
      <c r="F9" s="49"/>
      <c r="G9" s="49"/>
      <c r="H9" s="48"/>
      <c r="I9" s="3"/>
    </row>
    <row r="10" spans="1:25" ht="14.1" customHeight="1">
      <c r="A10" s="102" t="s">
        <v>18</v>
      </c>
      <c r="B10" s="103"/>
      <c r="C10" s="103"/>
      <c r="D10" s="103"/>
      <c r="E10" s="103"/>
      <c r="F10" s="103"/>
      <c r="G10" s="103"/>
      <c r="H10" s="103"/>
      <c r="I10" s="103"/>
    </row>
    <row r="11" spans="1:25" ht="12.95" customHeight="1">
      <c r="A11" s="45"/>
      <c r="B11" s="50"/>
      <c r="C11" s="50"/>
      <c r="D11" s="50"/>
      <c r="E11" s="50"/>
      <c r="F11" s="50"/>
      <c r="G11" s="50"/>
      <c r="H11" s="50"/>
      <c r="I11" s="50"/>
    </row>
    <row r="12" spans="1:25" ht="14.1" customHeight="1">
      <c r="A12" s="104" t="s">
        <v>2</v>
      </c>
      <c r="B12" s="106" t="s">
        <v>48</v>
      </c>
      <c r="C12" s="110" t="s">
        <v>3</v>
      </c>
      <c r="D12" s="110" t="s">
        <v>12</v>
      </c>
      <c r="E12" s="110" t="s">
        <v>89</v>
      </c>
      <c r="F12" s="110" t="s">
        <v>49</v>
      </c>
      <c r="G12" s="110" t="s">
        <v>13</v>
      </c>
      <c r="H12" s="112" t="s">
        <v>14</v>
      </c>
      <c r="I12" s="113"/>
    </row>
    <row r="13" spans="1:25" ht="14.1" customHeight="1">
      <c r="A13" s="105"/>
      <c r="B13" s="107"/>
      <c r="C13" s="105"/>
      <c r="D13" s="111"/>
      <c r="E13" s="105"/>
      <c r="F13" s="105"/>
      <c r="G13" s="105"/>
      <c r="H13" s="96" t="s">
        <v>4</v>
      </c>
      <c r="I13" s="96" t="s">
        <v>5</v>
      </c>
      <c r="K13" s="74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</row>
    <row r="14" spans="1:25" ht="14.45" customHeight="1">
      <c r="A14" s="62"/>
      <c r="B14" s="97"/>
      <c r="C14" s="98" t="s">
        <v>32</v>
      </c>
      <c r="D14" s="62"/>
      <c r="E14" s="99"/>
      <c r="F14" s="100"/>
      <c r="G14" s="52"/>
      <c r="H14" s="101"/>
      <c r="I14" s="52"/>
      <c r="K14" s="74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</row>
    <row r="15" spans="1:25" ht="24">
      <c r="A15" s="11"/>
      <c r="B15" s="11"/>
      <c r="C15" s="4" t="s">
        <v>70</v>
      </c>
      <c r="D15" s="11"/>
      <c r="E15" s="11"/>
      <c r="F15" s="12"/>
      <c r="G15" s="5"/>
      <c r="H15" s="5" t="str">
        <f t="shared" ref="H15:H25" si="0">IF(PRODUCT(G15,F15)=0," ",PRODUCT(G15,F15))</f>
        <v xml:space="preserve"> </v>
      </c>
      <c r="I15" s="5"/>
    </row>
    <row r="16" spans="1:25" ht="24">
      <c r="A16" s="34">
        <v>1</v>
      </c>
      <c r="B16" s="95" t="s">
        <v>52</v>
      </c>
      <c r="C16" s="79" t="s">
        <v>53</v>
      </c>
      <c r="D16" s="20" t="s">
        <v>33</v>
      </c>
      <c r="E16" s="42" t="s">
        <v>54</v>
      </c>
      <c r="F16" s="67">
        <v>15</v>
      </c>
      <c r="G16" s="5">
        <f>520+(0.19*20)</f>
        <v>523.79999999999995</v>
      </c>
      <c r="H16" s="5">
        <f t="shared" si="0"/>
        <v>7857</v>
      </c>
      <c r="I16" s="5"/>
    </row>
    <row r="17" spans="1:9" ht="14.1" customHeight="1">
      <c r="A17" s="34"/>
      <c r="B17" s="42"/>
      <c r="C17" s="80" t="s">
        <v>80</v>
      </c>
      <c r="D17" s="20"/>
      <c r="E17" s="42"/>
      <c r="F17" s="67"/>
      <c r="G17" s="5"/>
      <c r="H17" s="5" t="str">
        <f t="shared" si="0"/>
        <v xml:space="preserve"> </v>
      </c>
      <c r="I17" s="5"/>
    </row>
    <row r="18" spans="1:9" ht="14.45" customHeight="1">
      <c r="A18" s="34"/>
      <c r="B18" s="95" t="s">
        <v>81</v>
      </c>
      <c r="C18" s="79" t="s">
        <v>82</v>
      </c>
      <c r="D18" s="20"/>
      <c r="E18" s="42"/>
      <c r="F18" s="67"/>
      <c r="G18" s="5"/>
      <c r="H18" s="5" t="str">
        <f t="shared" si="0"/>
        <v xml:space="preserve"> </v>
      </c>
      <c r="I18" s="5"/>
    </row>
    <row r="19" spans="1:9" ht="24">
      <c r="A19" s="34">
        <v>2</v>
      </c>
      <c r="B19" s="42" t="s">
        <v>83</v>
      </c>
      <c r="C19" s="79" t="s">
        <v>84</v>
      </c>
      <c r="D19" s="20" t="s">
        <v>85</v>
      </c>
      <c r="E19" s="42" t="s">
        <v>86</v>
      </c>
      <c r="F19" s="67">
        <v>10</v>
      </c>
      <c r="G19" s="5">
        <f>10.3+0.19*25</f>
        <v>15.05</v>
      </c>
      <c r="H19" s="5">
        <f t="shared" si="0"/>
        <v>150.5</v>
      </c>
      <c r="I19" s="5"/>
    </row>
    <row r="20" spans="1:9" ht="14.1" customHeight="1">
      <c r="A20" s="34"/>
      <c r="B20" s="42"/>
      <c r="C20" s="80" t="s">
        <v>55</v>
      </c>
      <c r="D20" s="20"/>
      <c r="E20" s="20"/>
      <c r="F20" s="67"/>
      <c r="G20" s="5"/>
      <c r="H20" s="5" t="str">
        <f t="shared" si="0"/>
        <v xml:space="preserve"> </v>
      </c>
      <c r="I20" s="5"/>
    </row>
    <row r="21" spans="1:9" ht="14.45" customHeight="1">
      <c r="A21" s="34"/>
      <c r="B21" s="95" t="s">
        <v>56</v>
      </c>
      <c r="C21" s="79" t="s">
        <v>57</v>
      </c>
      <c r="D21" s="20"/>
      <c r="E21" s="34"/>
      <c r="F21" s="67"/>
      <c r="G21" s="5"/>
      <c r="H21" s="5" t="str">
        <f t="shared" si="0"/>
        <v xml:space="preserve"> </v>
      </c>
      <c r="I21" s="5"/>
    </row>
    <row r="22" spans="1:9" ht="24">
      <c r="A22" s="34"/>
      <c r="B22" s="95" t="s">
        <v>58</v>
      </c>
      <c r="C22" s="79" t="s">
        <v>59</v>
      </c>
      <c r="D22" s="20"/>
      <c r="E22" s="34"/>
      <c r="F22" s="67"/>
      <c r="G22" s="5"/>
      <c r="H22" s="5" t="str">
        <f t="shared" si="0"/>
        <v xml:space="preserve"> </v>
      </c>
      <c r="I22" s="5"/>
    </row>
    <row r="23" spans="1:9" ht="24">
      <c r="A23" s="34">
        <v>3</v>
      </c>
      <c r="B23" s="42" t="s">
        <v>60</v>
      </c>
      <c r="C23" s="79" t="s">
        <v>61</v>
      </c>
      <c r="D23" s="20" t="s">
        <v>62</v>
      </c>
      <c r="E23" s="34" t="s">
        <v>63</v>
      </c>
      <c r="F23" s="67">
        <v>1393</v>
      </c>
      <c r="G23" s="5">
        <v>2.7</v>
      </c>
      <c r="H23" s="5">
        <f t="shared" si="0"/>
        <v>3761.1</v>
      </c>
      <c r="I23" s="5"/>
    </row>
    <row r="24" spans="1:9" ht="14.45" customHeight="1">
      <c r="A24" s="34">
        <v>4</v>
      </c>
      <c r="B24" s="42" t="s">
        <v>64</v>
      </c>
      <c r="C24" s="79" t="s">
        <v>65</v>
      </c>
      <c r="D24" s="20" t="s">
        <v>66</v>
      </c>
      <c r="E24" s="34" t="s">
        <v>75</v>
      </c>
      <c r="F24" s="67">
        <v>653</v>
      </c>
      <c r="G24" s="5">
        <v>2.5</v>
      </c>
      <c r="H24" s="5">
        <f t="shared" si="0"/>
        <v>1632.5</v>
      </c>
      <c r="I24" s="5"/>
    </row>
    <row r="25" spans="1:9" ht="14.45" customHeight="1">
      <c r="A25" s="34">
        <v>5</v>
      </c>
      <c r="B25" s="42" t="s">
        <v>67</v>
      </c>
      <c r="C25" s="79" t="s">
        <v>68</v>
      </c>
      <c r="D25" s="20" t="s">
        <v>69</v>
      </c>
      <c r="E25" s="34" t="s">
        <v>21</v>
      </c>
      <c r="F25" s="67">
        <v>163</v>
      </c>
      <c r="G25" s="5">
        <f>17.3+(0.19*25)</f>
        <v>22.05</v>
      </c>
      <c r="H25" s="5">
        <f t="shared" si="0"/>
        <v>3594.15</v>
      </c>
      <c r="I25" s="5"/>
    </row>
    <row r="26" spans="1:9" ht="14.1" customHeight="1">
      <c r="A26" s="34"/>
      <c r="B26" s="42"/>
      <c r="C26" s="80" t="s">
        <v>71</v>
      </c>
      <c r="D26" s="20"/>
      <c r="E26" s="34"/>
      <c r="F26" s="67"/>
      <c r="G26" s="5"/>
      <c r="H26" s="5"/>
      <c r="I26" s="5"/>
    </row>
    <row r="27" spans="1:9" ht="14.45" customHeight="1">
      <c r="A27" s="34">
        <v>6</v>
      </c>
      <c r="B27" s="95" t="s">
        <v>72</v>
      </c>
      <c r="C27" s="79" t="s">
        <v>73</v>
      </c>
      <c r="D27" s="20" t="s">
        <v>74</v>
      </c>
      <c r="E27" s="34" t="s">
        <v>75</v>
      </c>
      <c r="F27" s="12">
        <v>500</v>
      </c>
      <c r="G27" s="5">
        <v>0.45</v>
      </c>
      <c r="H27" s="5">
        <f t="shared" ref="H27:H28" si="1">IF(AND(F27&lt;&gt;0,G27&lt;&gt;0),PRODUCT(F27,G27),"")</f>
        <v>225</v>
      </c>
      <c r="I27" s="5"/>
    </row>
    <row r="28" spans="1:9" ht="24">
      <c r="A28" s="34">
        <v>7</v>
      </c>
      <c r="B28" s="95" t="s">
        <v>76</v>
      </c>
      <c r="C28" s="79" t="s">
        <v>77</v>
      </c>
      <c r="D28" s="20" t="s">
        <v>78</v>
      </c>
      <c r="E28" s="20" t="s">
        <v>79</v>
      </c>
      <c r="F28" s="12">
        <v>50</v>
      </c>
      <c r="G28" s="5">
        <f>78.8+(0.19*20)</f>
        <v>82.6</v>
      </c>
      <c r="H28" s="32">
        <f t="shared" si="1"/>
        <v>4130</v>
      </c>
      <c r="I28" s="32"/>
    </row>
    <row r="29" spans="1:9" ht="14.45" customHeight="1">
      <c r="A29" s="34"/>
      <c r="B29" s="42"/>
      <c r="C29" s="80" t="s">
        <v>37</v>
      </c>
      <c r="D29" s="20"/>
      <c r="E29" s="34"/>
      <c r="F29" s="12"/>
      <c r="G29" s="5"/>
      <c r="H29" s="52">
        <f>SUM(H16:H28)</f>
        <v>21350.25</v>
      </c>
      <c r="I29" s="77">
        <f>H29</f>
        <v>21350.25</v>
      </c>
    </row>
    <row r="30" spans="1:9" ht="12" customHeight="1">
      <c r="A30" s="34"/>
      <c r="B30" s="42"/>
      <c r="C30" s="79"/>
      <c r="D30" s="20"/>
      <c r="E30" s="11"/>
      <c r="F30" s="12"/>
      <c r="G30" s="5"/>
      <c r="H30" s="5"/>
      <c r="I30" s="5"/>
    </row>
    <row r="31" spans="1:9" ht="14.45" customHeight="1">
      <c r="A31" s="34"/>
      <c r="B31" s="42"/>
      <c r="C31" s="43" t="s">
        <v>36</v>
      </c>
      <c r="D31" s="20"/>
      <c r="E31" s="11"/>
      <c r="F31" s="12"/>
      <c r="G31" s="5"/>
      <c r="H31" s="5"/>
      <c r="I31" s="5"/>
    </row>
    <row r="32" spans="1:9" ht="14.1" customHeight="1">
      <c r="A32" s="34"/>
      <c r="B32" s="42"/>
      <c r="C32" s="80" t="s">
        <v>94</v>
      </c>
      <c r="D32" s="20"/>
      <c r="E32" s="11"/>
      <c r="F32" s="12"/>
      <c r="G32" s="5"/>
      <c r="H32" s="5" t="str">
        <f t="shared" ref="H32:H36" si="2">IF(AND(F32&lt;&gt;0,G32&lt;&gt;0),PRODUCT(F32,G32),"")</f>
        <v/>
      </c>
      <c r="I32" s="5"/>
    </row>
    <row r="33" spans="1:11" ht="14.45" customHeight="1">
      <c r="A33" s="34"/>
      <c r="B33" s="95" t="s">
        <v>39</v>
      </c>
      <c r="C33" s="79" t="s">
        <v>40</v>
      </c>
      <c r="D33" s="20"/>
      <c r="E33" s="11"/>
      <c r="F33" s="12"/>
      <c r="G33" s="5"/>
      <c r="H33" s="5" t="str">
        <f t="shared" si="2"/>
        <v/>
      </c>
      <c r="I33" s="5"/>
    </row>
    <row r="34" spans="1:11" ht="14.45" customHeight="1">
      <c r="A34" s="34">
        <v>8</v>
      </c>
      <c r="B34" s="42" t="s">
        <v>19</v>
      </c>
      <c r="C34" s="79" t="s">
        <v>20</v>
      </c>
      <c r="D34" s="20" t="s">
        <v>46</v>
      </c>
      <c r="E34" s="21" t="s">
        <v>21</v>
      </c>
      <c r="F34" s="5">
        <v>50</v>
      </c>
      <c r="G34" s="12">
        <f>13.4+(0.19*25)</f>
        <v>18.149999999999999</v>
      </c>
      <c r="H34" s="5">
        <f t="shared" si="2"/>
        <v>907.5</v>
      </c>
      <c r="I34" s="26"/>
    </row>
    <row r="35" spans="1:11" ht="14.45" customHeight="1">
      <c r="A35" s="34">
        <v>9</v>
      </c>
      <c r="B35" s="42" t="s">
        <v>22</v>
      </c>
      <c r="C35" s="79" t="s">
        <v>23</v>
      </c>
      <c r="D35" s="20" t="s">
        <v>24</v>
      </c>
      <c r="E35" s="42" t="s">
        <v>45</v>
      </c>
      <c r="F35" s="68">
        <v>970</v>
      </c>
      <c r="G35" s="67">
        <f>15.5+(0.19*25)</f>
        <v>20.25</v>
      </c>
      <c r="H35" s="5">
        <f t="shared" si="2"/>
        <v>19642.5</v>
      </c>
      <c r="I35" s="23"/>
    </row>
    <row r="36" spans="1:11" ht="14.45" customHeight="1">
      <c r="A36" s="34">
        <v>10</v>
      </c>
      <c r="B36" s="42" t="s">
        <v>34</v>
      </c>
      <c r="C36" s="41" t="s">
        <v>35</v>
      </c>
      <c r="D36" s="20" t="s">
        <v>24</v>
      </c>
      <c r="E36" s="42" t="s">
        <v>45</v>
      </c>
      <c r="F36" s="12">
        <v>200</v>
      </c>
      <c r="G36" s="5">
        <f>17.5+(0.19*25)</f>
        <v>22.25</v>
      </c>
      <c r="H36" s="32">
        <f t="shared" si="2"/>
        <v>4450</v>
      </c>
      <c r="I36" s="39"/>
    </row>
    <row r="37" spans="1:11" ht="14.45" customHeight="1">
      <c r="A37" s="11"/>
      <c r="B37" s="35"/>
      <c r="C37" s="4" t="s">
        <v>38</v>
      </c>
      <c r="D37" s="11"/>
      <c r="E37" s="11"/>
      <c r="F37" s="12"/>
      <c r="G37" s="5"/>
      <c r="H37" s="52">
        <f>SUM(H34:H36)</f>
        <v>25000</v>
      </c>
      <c r="I37" s="37">
        <f>H37</f>
        <v>25000</v>
      </c>
    </row>
    <row r="38" spans="1:11" ht="12" customHeight="1">
      <c r="A38" s="11"/>
      <c r="B38" s="35"/>
      <c r="C38" s="4"/>
      <c r="D38" s="11"/>
      <c r="E38" s="11"/>
      <c r="F38" s="12"/>
      <c r="G38" s="5"/>
      <c r="H38" s="5"/>
      <c r="I38" s="39"/>
    </row>
    <row r="39" spans="1:11" ht="14.45" customHeight="1">
      <c r="A39" s="11"/>
      <c r="B39" s="35"/>
      <c r="C39" s="64" t="s">
        <v>30</v>
      </c>
      <c r="D39" s="22"/>
      <c r="E39" s="22"/>
      <c r="F39" s="23"/>
      <c r="G39" s="24"/>
      <c r="H39" s="5"/>
      <c r="I39" s="37">
        <f>SUM(I15:I37)</f>
        <v>46350.25</v>
      </c>
    </row>
    <row r="40" spans="1:11" s="8" customFormat="1" ht="14.45" customHeight="1">
      <c r="A40" s="11"/>
      <c r="B40" s="36"/>
      <c r="C40" s="6" t="s">
        <v>31</v>
      </c>
      <c r="D40" s="22"/>
      <c r="E40" s="22"/>
      <c r="F40" s="23"/>
      <c r="G40" s="24"/>
      <c r="H40" s="5"/>
      <c r="I40" s="63">
        <f>I39*0.18</f>
        <v>8343.0499999999993</v>
      </c>
      <c r="K40" s="48"/>
    </row>
    <row r="41" spans="1:11" s="8" customFormat="1" ht="14.45" customHeight="1">
      <c r="A41" s="11"/>
      <c r="B41" s="36"/>
      <c r="C41" s="65" t="s">
        <v>25</v>
      </c>
      <c r="D41" s="22"/>
      <c r="E41" s="22"/>
      <c r="F41" s="23"/>
      <c r="G41" s="24"/>
      <c r="H41" s="5"/>
      <c r="I41" s="37">
        <f>SUM(I39:I40)</f>
        <v>54693.3</v>
      </c>
      <c r="K41" s="48"/>
    </row>
    <row r="42" spans="1:11" s="8" customFormat="1" ht="14.45" customHeight="1">
      <c r="A42" s="33"/>
      <c r="B42" s="38"/>
      <c r="C42" s="6" t="s">
        <v>26</v>
      </c>
      <c r="D42" s="20"/>
      <c r="E42" s="20"/>
      <c r="F42" s="23"/>
      <c r="G42" s="23"/>
      <c r="H42" s="23"/>
      <c r="I42" s="32">
        <f>I41*0.15</f>
        <v>8204</v>
      </c>
      <c r="J42" s="51"/>
      <c r="K42" s="48"/>
    </row>
    <row r="43" spans="1:11" s="8" customFormat="1" ht="14.45" customHeight="1">
      <c r="A43" s="33"/>
      <c r="B43" s="38"/>
      <c r="C43" s="4" t="s">
        <v>27</v>
      </c>
      <c r="D43" s="25"/>
      <c r="E43" s="25"/>
      <c r="F43" s="26"/>
      <c r="G43" s="26"/>
      <c r="H43" s="26"/>
      <c r="I43" s="66">
        <f>SUM(I41:I42)</f>
        <v>62897.3</v>
      </c>
      <c r="J43" s="51"/>
      <c r="K43" s="48"/>
    </row>
    <row r="44" spans="1:11" s="8" customFormat="1" ht="14.45" customHeight="1">
      <c r="A44" s="33"/>
      <c r="B44" s="38"/>
      <c r="C44" s="6" t="s">
        <v>28</v>
      </c>
      <c r="D44" s="20"/>
      <c r="E44" s="20"/>
      <c r="F44" s="23"/>
      <c r="G44" s="23"/>
      <c r="H44" s="23"/>
      <c r="I44" s="32">
        <f>64516.13-I43</f>
        <v>1618.83</v>
      </c>
      <c r="J44" s="51"/>
      <c r="K44" s="48"/>
    </row>
    <row r="45" spans="1:11" s="8" customFormat="1" ht="14.45" customHeight="1">
      <c r="A45" s="33"/>
      <c r="B45" s="38"/>
      <c r="C45" s="4" t="s">
        <v>29</v>
      </c>
      <c r="D45" s="25"/>
      <c r="E45" s="25"/>
      <c r="F45" s="26"/>
      <c r="G45" s="26"/>
      <c r="H45" s="26"/>
      <c r="I45" s="66">
        <f>SUM(I43:I44)</f>
        <v>64516.13</v>
      </c>
      <c r="J45" s="51"/>
      <c r="K45" s="48"/>
    </row>
    <row r="46" spans="1:11" s="8" customFormat="1" ht="14.45" customHeight="1">
      <c r="A46" s="13"/>
      <c r="B46" s="40"/>
      <c r="C46" s="7" t="s">
        <v>8</v>
      </c>
      <c r="D46" s="27"/>
      <c r="E46" s="27"/>
      <c r="F46" s="28"/>
      <c r="G46" s="28"/>
      <c r="H46" s="28"/>
      <c r="I46" s="71">
        <f>I45*0.24</f>
        <v>15483.87</v>
      </c>
      <c r="J46" s="51"/>
      <c r="K46" s="48"/>
    </row>
    <row r="47" spans="1:11" s="8" customFormat="1" ht="14.45" customHeight="1">
      <c r="A47" s="13"/>
      <c r="B47" s="53"/>
      <c r="C47" s="29" t="s">
        <v>9</v>
      </c>
      <c r="D47" s="30"/>
      <c r="E47" s="30"/>
      <c r="F47" s="31"/>
      <c r="G47" s="31"/>
      <c r="H47" s="31"/>
      <c r="I47" s="54">
        <f>SUM(I45:I46)</f>
        <v>80000</v>
      </c>
      <c r="J47" s="51"/>
      <c r="K47" s="48"/>
    </row>
    <row r="48" spans="1:11" s="8" customFormat="1" ht="14.45" customHeight="1">
      <c r="C48" s="55"/>
      <c r="D48" s="56"/>
      <c r="E48" s="56"/>
      <c r="F48" s="51"/>
      <c r="G48" s="51"/>
      <c r="H48" s="57"/>
      <c r="I48" s="57"/>
      <c r="J48" s="58"/>
      <c r="K48" s="59"/>
    </row>
    <row r="49" spans="1:11" ht="14.1" customHeight="1">
      <c r="A49" s="15"/>
      <c r="B49" s="15"/>
      <c r="C49" s="15"/>
      <c r="D49" s="60" t="s">
        <v>41</v>
      </c>
      <c r="E49" s="72"/>
      <c r="F49" s="72"/>
      <c r="G49" s="72"/>
      <c r="H49" s="73" t="s">
        <v>16</v>
      </c>
      <c r="I49" s="72"/>
      <c r="K49" s="48"/>
    </row>
    <row r="50" spans="1:11" ht="14.1" customHeight="1">
      <c r="A50" s="15"/>
      <c r="B50" s="18" t="s">
        <v>95</v>
      </c>
      <c r="C50" s="15"/>
      <c r="D50" s="18" t="s">
        <v>96</v>
      </c>
      <c r="E50" s="72"/>
      <c r="F50" s="72"/>
      <c r="G50" s="72"/>
      <c r="H50" s="18" t="s">
        <v>96</v>
      </c>
      <c r="I50" s="72"/>
      <c r="K50" s="81"/>
    </row>
    <row r="51" spans="1:11" ht="14.1" customHeight="1">
      <c r="A51" s="15"/>
      <c r="B51" s="16" t="s">
        <v>90</v>
      </c>
      <c r="C51" s="15"/>
      <c r="D51" s="18" t="s">
        <v>42</v>
      </c>
      <c r="E51" s="72"/>
      <c r="F51" s="72"/>
      <c r="G51" s="72"/>
      <c r="H51" s="18" t="s">
        <v>44</v>
      </c>
      <c r="I51" s="72"/>
      <c r="K51" s="81"/>
    </row>
    <row r="52" spans="1:11" ht="12" customHeight="1">
      <c r="A52" s="15"/>
      <c r="B52" s="16"/>
      <c r="C52" s="15"/>
      <c r="D52" s="18"/>
      <c r="E52" s="72"/>
      <c r="F52" s="72"/>
      <c r="G52" s="72"/>
      <c r="H52" s="17"/>
      <c r="I52" s="72"/>
    </row>
    <row r="53" spans="1:11" ht="12" customHeight="1">
      <c r="A53" s="15"/>
      <c r="B53" s="16"/>
      <c r="C53" s="15"/>
      <c r="D53" s="18"/>
      <c r="E53" s="72"/>
      <c r="F53" s="72"/>
      <c r="G53" s="72"/>
      <c r="H53" s="17"/>
      <c r="I53" s="72"/>
    </row>
    <row r="54" spans="1:11" ht="14.1" customHeight="1">
      <c r="A54" s="15"/>
      <c r="B54" s="16" t="s">
        <v>91</v>
      </c>
      <c r="C54" s="16"/>
      <c r="D54" s="16" t="s">
        <v>43</v>
      </c>
      <c r="E54" s="72"/>
      <c r="F54" s="72"/>
      <c r="G54" s="72"/>
      <c r="H54" s="18" t="s">
        <v>17</v>
      </c>
      <c r="I54" s="72"/>
    </row>
    <row r="55" spans="1:11" ht="14.1" customHeight="1">
      <c r="A55" s="15"/>
      <c r="B55" s="18" t="s">
        <v>92</v>
      </c>
      <c r="C55" s="16"/>
      <c r="D55" s="18" t="s">
        <v>50</v>
      </c>
      <c r="E55" s="72"/>
      <c r="F55" s="72"/>
      <c r="G55" s="72"/>
      <c r="H55" s="18" t="s">
        <v>51</v>
      </c>
      <c r="I55" s="72"/>
    </row>
  </sheetData>
  <mergeCells count="10">
    <mergeCell ref="A10:I10"/>
    <mergeCell ref="A12:A13"/>
    <mergeCell ref="B12:B13"/>
    <mergeCell ref="E7:F7"/>
    <mergeCell ref="C12:C13"/>
    <mergeCell ref="D12:D13"/>
    <mergeCell ref="G12:G13"/>
    <mergeCell ref="H12:I12"/>
    <mergeCell ref="E12:E13"/>
    <mergeCell ref="F12:F13"/>
  </mergeCells>
  <pageMargins left="0.39370078740157483" right="0" top="0.31496062992125984" bottom="0.15748031496062992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ΠΡΟΥΠΟΛΟΓΙΣΜΟΣ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Dafnos</cp:lastModifiedBy>
  <cp:lastPrinted>2026-04-30T05:57:40Z</cp:lastPrinted>
  <dcterms:created xsi:type="dcterms:W3CDTF">2005-07-01T08:50:21Z</dcterms:created>
  <dcterms:modified xsi:type="dcterms:W3CDTF">2026-05-14T07:13:24Z</dcterms:modified>
</cp:coreProperties>
</file>